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谢俊峰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0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3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<sst xmlns="http://schemas.openxmlformats.org/spreadsheetml/2006/main" count="194" uniqueCount="115">
  <si>
    <t>昆明文理学院申报专业技术职称履职情况表</t>
  </si>
  <si>
    <t>姓名</t>
  </si>
  <si>
    <t>谢俊峰</t>
  </si>
  <si>
    <t>性别</t>
  </si>
  <si>
    <t>男</t>
  </si>
  <si>
    <t>出生年月</t>
  </si>
  <si>
    <t>1982.10</t>
  </si>
  <si>
    <t>参加工作时间</t>
  </si>
  <si>
    <t>2005.08</t>
  </si>
  <si>
    <t>入职时间</t>
  </si>
  <si>
    <t>2021.04</t>
  </si>
  <si>
    <t>所在部门</t>
  </si>
  <si>
    <t>马列部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</si>
  <si>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</si>
  <si>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</si>
  <si>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</si>
  <si>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</si>
  <si>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</si>
  <si>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</si>
  <si>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</si>
  <si>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</si>
  <si>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</si>
  <si>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</si>
  <si>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</si>
  <si>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</si>
  <si>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</si>
  <si>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</si>
  <si>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</si>
  <si>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</si>
  <si>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</si>
  <si>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</si>
  <si>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</si>
  <si>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</si>
  <si>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</si>
  <si>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</si>
  <si>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</si>
  <si>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</si>
  <si>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</si>
  <si>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</si>
  <si>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</si>
  <si>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</si>
  <si>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</si>
  <si>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</si>
  <si>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</si>
  <si>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</si>
  <si>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马克思主义基本原理概论</t>
  </si>
  <si>
    <t>2020英语A,2020英语D/2020互联网金融,2020学前教育C,2020音乐学/2020小学教育C4/2020汉语言文学C2,2020体育教育B</t>
  </si>
  <si>
    <r>
      <t>2</t>
    </r>
    <r>
      <rPr>
        <sz val="10"/>
        <rFont val="宋体"/>
        <charset val="134"/>
      </rPr>
      <t>020-2021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>2</t>
    </r>
    <r>
      <rPr>
        <sz val="10"/>
        <rFont val="宋体"/>
        <charset val="134"/>
      </rPr>
      <t>学期</t>
    </r>
  </si>
  <si>
    <t>形势与政策（2）</t>
  </si>
  <si>
    <t>2020城乡规划,2020汉语言文学B2,2020审计学/2020数据科学与大数据技术,2020数学与应用数学C,2020数学与应用数学D</t>
  </si>
  <si>
    <t>思想道德与法治</t>
  </si>
  <si>
    <t>2021工程造价B,2021小学教育C2/2021小学教育B3,2021英语G/2021环境设计,2021小学教育C3/2021小学教育B2,2021英语C/2021小学教育B4,2021英语E/2021数学与应用数学A,2021小学教育C1</t>
  </si>
  <si>
    <t>2021-2022学年1学期</t>
  </si>
  <si>
    <t>形势与政策(3)</t>
  </si>
  <si>
    <t>2020法语,2020计算机科学与技术A,2020英语F/2020国际经济与贸易,2020汉语言文学C2,2020小学教育A3</t>
  </si>
  <si>
    <t>毛泽东思想和中国特色社会主义理论体系概论(2)</t>
  </si>
  <si>
    <t>2020电子信息工程,2020旅游管理,2020小学教育C3/2020汉语言文学A4,2020英语D/2020汉语言文学A5,2020学前教育C/2020风景园林,2020泰语,2020小学教育B3/2020小学教育C4,2O20播音与主持艺术A</t>
  </si>
  <si>
    <t>2021-2022学年2学期</t>
  </si>
  <si>
    <t>2021音乐学,2021英语C,2021英语E/2021电子信息工程,2021小学教育D3,2021英语G</t>
  </si>
  <si>
    <t>学  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</si>
  <si>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</si>
  <si>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</si>
  <si>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</si>
  <si>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</si>
  <si>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</si>
  <si>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</si>
  <si>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</si>
  <si>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</si>
  <si>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</si>
  <si>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</si>
  <si>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</si>
  <si>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2.发表教学研究论文</t>
  </si>
  <si>
    <t>论文题目</t>
  </si>
  <si>
    <t>期刊名称</t>
  </si>
  <si>
    <t>本人排名</t>
  </si>
  <si>
    <t>发表时间</t>
  </si>
  <si>
    <t>所属类别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</si>
  <si>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</si>
  <si>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</si>
  <si>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</si>
  <si>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</si>
  <si>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</si>
  <si>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</si>
  <si>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</si>
  <si>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</si>
  <si>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</si>
  <si>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</si>
  <si>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</si>
  <si>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</si>
  <si>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</si>
  <si>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</si>
  <si>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</si>
  <si>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</si>
  <si>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</si>
  <si>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</si>
  <si>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</si>
  <si>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</si>
  <si>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</si>
  <si>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</si>
  <si>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</si>
  <si>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</si>
  <si>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</si>
  <si>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</si>
  <si>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</si>
  <si>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</si>
  <si>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</si>
  <si>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</si>
  <si>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先进工会工作者</t>
  </si>
  <si>
    <t>云南师范大学文理学院工会委员会</t>
  </si>
  <si>
    <r>
      <t>202</t>
    </r>
    <r>
      <rPr>
        <sz val="10"/>
        <rFont val="宋体"/>
        <charset val="134"/>
      </rPr>
      <t>1</t>
    </r>
    <r>
      <rPr>
        <sz val="10"/>
        <rFont val="宋体"/>
        <charset val="134"/>
      </rPr>
      <t>年</t>
    </r>
    <r>
      <rPr>
        <sz val="10"/>
        <rFont val="宋体"/>
        <charset val="134"/>
      </rPr>
      <t>4</t>
    </r>
    <r>
      <rPr>
        <sz val="10"/>
        <rFont val="宋体"/>
        <charset val="134"/>
      </rPr>
      <t>月</t>
    </r>
  </si>
  <si>
    <t>（二）其他获奖情况</t>
  </si>
  <si>
    <t>“庆祝中国共产党成立100周年”征文比赛</t>
  </si>
  <si>
    <t>中共云南师范大学文理学院委员会</t>
  </si>
  <si>
    <r>
      <t>202</t>
    </r>
    <r>
      <rPr>
        <sz val="10"/>
        <rFont val="宋体"/>
        <charset val="134"/>
      </rPr>
      <t>1</t>
    </r>
    <r>
      <rPr>
        <sz val="10"/>
        <rFont val="宋体"/>
        <charset val="134"/>
      </rPr>
      <t>年</t>
    </r>
    <r>
      <rPr>
        <sz val="10"/>
        <rFont val="宋体"/>
        <charset val="134"/>
      </rPr>
      <t>7</t>
    </r>
    <r>
      <rPr>
        <sz val="10"/>
        <rFont val="宋体"/>
        <charset val="134"/>
      </rPr>
      <t>月</t>
    </r>
  </si>
  <si>
    <t>校级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</si>
</sst>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workbookViewId="0">
      <selection activeCell="P20" sqref="P20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6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1.5</v>
      </c>
      <c r="L3" s="4" t="s">
        <v>21</v>
      </c>
      <c r="M3" s="4">
        <v>1.5</v>
      </c>
    </row>
    <row r="4" s="2" customFormat="1" ht="27.95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7" t="s">
        <v>34</v>
      </c>
      <c r="M6" s="38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9"/>
      <c r="M7" s="40"/>
    </row>
    <row r="8" s="2" customFormat="1" ht="54" customHeight="1" spans="1:13">
      <c r="A8" s="9"/>
      <c r="B8" s="12"/>
      <c r="C8" s="13"/>
      <c r="D8" s="13" t="s">
        <v>36</v>
      </c>
      <c r="E8" s="13"/>
      <c r="F8" s="15"/>
      <c r="G8" s="16"/>
      <c r="H8" s="16"/>
      <c r="I8" s="16"/>
      <c r="J8" s="16"/>
      <c r="K8" s="16"/>
      <c r="L8" s="39"/>
      <c r="M8" s="40"/>
    </row>
    <row r="9" s="1" customFormat="1" ht="24.95" customHeight="1" spans="1:13">
      <c r="A9" s="17" t="s">
        <v>37</v>
      </c>
      <c r="B9" s="18" t="s">
        <v>38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39</v>
      </c>
      <c r="C10" s="20" t="s">
        <v>40</v>
      </c>
      <c r="D10" s="20"/>
      <c r="E10" s="20"/>
      <c r="F10" s="20" t="s">
        <v>41</v>
      </c>
      <c r="G10" s="20"/>
      <c r="H10" s="20"/>
      <c r="I10" s="4" t="s">
        <v>42</v>
      </c>
      <c r="J10" s="4"/>
      <c r="K10" s="39" t="s">
        <v>43</v>
      </c>
      <c r="L10" s="40" t="s">
        <v>44</v>
      </c>
      <c r="M10" s="4" t="s">
        <v>34</v>
      </c>
    </row>
    <row r="11" s="1" customFormat="1" ht="54" customHeight="1" spans="1:13">
      <c r="A11" s="19"/>
      <c r="B11" s="4">
        <v>1</v>
      </c>
      <c r="C11" s="20" t="s">
        <v>45</v>
      </c>
      <c r="D11" s="20"/>
      <c r="E11" s="20"/>
      <c r="F11" s="21" t="s">
        <v>46</v>
      </c>
      <c r="G11" s="21"/>
      <c r="H11" s="21"/>
      <c r="I11" s="41" t="s">
        <v>47</v>
      </c>
      <c r="J11" s="41"/>
      <c r="K11" s="39">
        <f>48*4</f>
        <v>192</v>
      </c>
      <c r="L11" s="40"/>
      <c r="M11" s="42"/>
    </row>
    <row r="12" s="1" customFormat="1" ht="51.75" customHeight="1" spans="1:13">
      <c r="A12" s="19"/>
      <c r="B12" s="4">
        <f t="shared" ref="B12:B16" si="0">B11+1</f>
        <v>2</v>
      </c>
      <c r="C12" s="20" t="s">
        <v>48</v>
      </c>
      <c r="D12" s="20"/>
      <c r="E12" s="20"/>
      <c r="F12" s="21" t="s">
        <v>49</v>
      </c>
      <c r="G12" s="21"/>
      <c r="H12" s="21"/>
      <c r="I12" s="41" t="s">
        <v>47</v>
      </c>
      <c r="J12" s="41"/>
      <c r="K12" s="39">
        <v>16</v>
      </c>
      <c r="L12" s="40"/>
      <c r="M12" s="42"/>
    </row>
    <row r="13" s="1" customFormat="1" ht="84" customHeight="1" spans="1:13">
      <c r="A13" s="19"/>
      <c r="B13" s="4">
        <f t="shared" si="0"/>
        <v>3</v>
      </c>
      <c r="C13" s="20" t="s">
        <v>50</v>
      </c>
      <c r="D13" s="20"/>
      <c r="E13" s="20"/>
      <c r="F13" s="21" t="s">
        <v>51</v>
      </c>
      <c r="G13" s="21"/>
      <c r="H13" s="21"/>
      <c r="I13" s="41" t="s">
        <v>52</v>
      </c>
      <c r="J13" s="41"/>
      <c r="K13" s="39">
        <f>48*6</f>
        <v>288</v>
      </c>
      <c r="L13" s="40"/>
      <c r="M13" s="42"/>
    </row>
    <row r="14" s="1" customFormat="1" ht="54.75" customHeight="1" spans="1:13">
      <c r="A14" s="19"/>
      <c r="B14" s="4">
        <f t="shared" si="0"/>
        <v>4</v>
      </c>
      <c r="C14" s="20" t="s">
        <v>53</v>
      </c>
      <c r="D14" s="20"/>
      <c r="E14" s="20"/>
      <c r="F14" s="21" t="s">
        <v>54</v>
      </c>
      <c r="G14" s="21"/>
      <c r="H14" s="21"/>
      <c r="I14" s="41" t="s">
        <v>52</v>
      </c>
      <c r="J14" s="41"/>
      <c r="K14" s="39">
        <v>16</v>
      </c>
      <c r="L14" s="40"/>
      <c r="M14" s="42"/>
    </row>
    <row r="15" s="1" customFormat="1" ht="84" customHeight="1" spans="1:13">
      <c r="A15" s="19"/>
      <c r="B15" s="4">
        <f t="shared" si="0"/>
        <v>5</v>
      </c>
      <c r="C15" s="21" t="s">
        <v>55</v>
      </c>
      <c r="D15" s="21"/>
      <c r="E15" s="21"/>
      <c r="F15" s="47" t="s">
        <v>56</v>
      </c>
      <c r="G15" s="21"/>
      <c r="H15" s="21"/>
      <c r="I15" s="41" t="s">
        <v>57</v>
      </c>
      <c r="J15" s="41"/>
      <c r="K15" s="39">
        <f>48*5</f>
        <v>240</v>
      </c>
      <c r="L15" s="40"/>
      <c r="M15" s="42"/>
    </row>
    <row r="16" s="1" customFormat="1" ht="42.75" customHeight="1" spans="1:13">
      <c r="A16" s="19"/>
      <c r="B16" s="4">
        <f t="shared" si="0"/>
        <v>6</v>
      </c>
      <c r="C16" s="20" t="s">
        <v>48</v>
      </c>
      <c r="D16" s="20"/>
      <c r="E16" s="20"/>
      <c r="F16" s="21" t="s">
        <v>58</v>
      </c>
      <c r="G16" s="21"/>
      <c r="H16" s="21"/>
      <c r="I16" s="41" t="s">
        <v>57</v>
      </c>
      <c r="J16" s="41"/>
      <c r="K16" s="39">
        <v>16</v>
      </c>
      <c r="L16" s="40"/>
      <c r="M16" s="42"/>
    </row>
    <row r="17" s="2" customFormat="1" ht="24.95" customHeight="1" spans="1:13">
      <c r="A17" s="19"/>
      <c r="B17" s="4" t="s">
        <v>59</v>
      </c>
      <c r="C17" s="4"/>
      <c r="D17" s="4"/>
      <c r="E17" s="4"/>
      <c r="F17" s="4" t="s">
        <v>43</v>
      </c>
      <c r="G17" s="4" t="s">
        <v>59</v>
      </c>
      <c r="H17" s="4"/>
      <c r="I17" s="4"/>
      <c r="J17" s="4" t="s">
        <v>43</v>
      </c>
      <c r="K17" s="4" t="s">
        <v>34</v>
      </c>
      <c r="L17" s="4"/>
      <c r="M17" s="4"/>
    </row>
    <row r="18" s="1" customFormat="1" ht="24.95" customHeight="1" spans="1:13">
      <c r="A18" s="19"/>
      <c r="B18" s="4" t="s">
        <v>60</v>
      </c>
      <c r="C18" s="4"/>
      <c r="D18" s="4"/>
      <c r="E18" s="4"/>
      <c r="F18" s="4">
        <v>512</v>
      </c>
      <c r="G18" s="4"/>
      <c r="H18" s="4"/>
      <c r="I18" s="4"/>
      <c r="J18" s="4"/>
      <c r="K18" s="26"/>
      <c r="L18" s="27"/>
      <c r="M18" s="25"/>
    </row>
    <row r="19" s="1" customFormat="1" ht="24.95" customHeight="1" spans="1:13">
      <c r="A19" s="19"/>
      <c r="B19" s="4" t="s">
        <v>61</v>
      </c>
      <c r="C19" s="4"/>
      <c r="D19" s="4"/>
      <c r="E19" s="4"/>
      <c r="F19" s="4">
        <f>K15+K16</f>
        <v>256</v>
      </c>
      <c r="G19" s="4"/>
      <c r="H19" s="4"/>
      <c r="I19" s="4"/>
      <c r="J19" s="4"/>
      <c r="K19" s="26"/>
      <c r="L19" s="27"/>
      <c r="M19" s="25"/>
    </row>
    <row r="20" s="1" customFormat="1" ht="24.95" customHeight="1" spans="1:13">
      <c r="A20" s="22"/>
      <c r="B20" s="4" t="s">
        <v>62</v>
      </c>
      <c r="C20" s="4"/>
      <c r="D20" s="4"/>
      <c r="E20" s="4">
        <v>480</v>
      </c>
      <c r="F20" s="4"/>
      <c r="G20" s="4" t="s">
        <v>63</v>
      </c>
      <c r="H20" s="4"/>
      <c r="I20" s="26">
        <v>768</v>
      </c>
      <c r="J20" s="27"/>
      <c r="K20" s="27"/>
      <c r="L20" s="27"/>
      <c r="M20" s="25"/>
    </row>
    <row r="21" s="1" customFormat="1" ht="24.95" customHeight="1" spans="1:13">
      <c r="A21" s="17" t="s">
        <v>37</v>
      </c>
      <c r="B21" s="11" t="s">
        <v>64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="1" customFormat="1" ht="24.95" customHeight="1" spans="1:13">
      <c r="A22" s="19"/>
      <c r="B22" s="23" t="s">
        <v>65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="1" customFormat="1" ht="35.1" customHeight="1" spans="1:13">
      <c r="A23" s="19"/>
      <c r="B23" s="4" t="s">
        <v>39</v>
      </c>
      <c r="C23" s="13" t="s">
        <v>66</v>
      </c>
      <c r="D23" s="13"/>
      <c r="E23" s="13"/>
      <c r="F23" s="4" t="s">
        <v>67</v>
      </c>
      <c r="G23" s="4"/>
      <c r="H23" s="4" t="s">
        <v>68</v>
      </c>
      <c r="I23" s="4"/>
      <c r="J23" s="4" t="s">
        <v>69</v>
      </c>
      <c r="K23" s="39" t="s">
        <v>70</v>
      </c>
      <c r="L23" s="40"/>
      <c r="M23" s="4" t="s">
        <v>34</v>
      </c>
    </row>
    <row r="24" s="1" customFormat="1" ht="24.95" customHeight="1" spans="1:13">
      <c r="A24" s="19"/>
      <c r="B24" s="4">
        <v>1</v>
      </c>
      <c r="C24" s="4"/>
      <c r="D24" s="4"/>
      <c r="E24" s="4"/>
      <c r="F24" s="4"/>
      <c r="G24" s="4"/>
      <c r="H24" s="4"/>
      <c r="I24" s="4"/>
      <c r="J24" s="31"/>
      <c r="K24" s="39"/>
      <c r="L24" s="40"/>
      <c r="M24" s="42"/>
    </row>
    <row r="25" s="1" customFormat="1" ht="24.95" customHeight="1" spans="1:13">
      <c r="A25" s="19"/>
      <c r="B25" s="23" t="s">
        <v>71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="2" customFormat="1" ht="33" customHeight="1" spans="1:13">
      <c r="A26" s="19"/>
      <c r="B26" s="4" t="s">
        <v>39</v>
      </c>
      <c r="C26" s="4" t="s">
        <v>72</v>
      </c>
      <c r="D26" s="4"/>
      <c r="E26" s="4"/>
      <c r="F26" s="4"/>
      <c r="G26" s="4"/>
      <c r="H26" s="4" t="s">
        <v>73</v>
      </c>
      <c r="I26" s="4"/>
      <c r="J26" s="4" t="s">
        <v>74</v>
      </c>
      <c r="K26" s="39" t="s">
        <v>75</v>
      </c>
      <c r="L26" s="40" t="s">
        <v>76</v>
      </c>
      <c r="M26" s="4" t="s">
        <v>34</v>
      </c>
    </row>
    <row r="27" s="1" customFormat="1" ht="24.95" customHeight="1" spans="1:13">
      <c r="A27" s="19"/>
      <c r="B27" s="4">
        <v>1</v>
      </c>
      <c r="C27" s="4"/>
      <c r="D27" s="4"/>
      <c r="E27" s="4"/>
      <c r="F27" s="4"/>
      <c r="G27" s="4"/>
      <c r="H27" s="4"/>
      <c r="I27" s="4"/>
      <c r="J27" s="4"/>
      <c r="K27" s="39"/>
      <c r="L27" s="40"/>
      <c r="M27" s="42"/>
    </row>
    <row r="28" s="1" customFormat="1" ht="24.95" customHeight="1" spans="1:13">
      <c r="A28" s="19"/>
      <c r="B28" s="23" t="s">
        <v>77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="2" customFormat="1" ht="35.1" customHeight="1" spans="1:13">
      <c r="A29" s="19"/>
      <c r="B29" s="4" t="s">
        <v>39</v>
      </c>
      <c r="C29" s="4" t="s">
        <v>78</v>
      </c>
      <c r="D29" s="4"/>
      <c r="E29" s="4"/>
      <c r="F29" s="4"/>
      <c r="G29" s="4" t="s">
        <v>79</v>
      </c>
      <c r="H29" s="4"/>
      <c r="I29" s="39" t="s">
        <v>80</v>
      </c>
      <c r="J29" s="40" t="s">
        <v>81</v>
      </c>
      <c r="K29" s="4" t="s">
        <v>82</v>
      </c>
      <c r="L29" s="4" t="s">
        <v>83</v>
      </c>
      <c r="M29" s="4" t="s">
        <v>34</v>
      </c>
    </row>
    <row r="30" s="1" customFormat="1" ht="24.95" customHeight="1" spans="1:13">
      <c r="A30" s="19"/>
      <c r="B30" s="4">
        <v>1</v>
      </c>
      <c r="C30" s="4"/>
      <c r="D30" s="4"/>
      <c r="E30" s="4"/>
      <c r="F30" s="4"/>
      <c r="G30" s="4"/>
      <c r="H30" s="4"/>
      <c r="I30" s="39"/>
      <c r="J30" s="40"/>
      <c r="K30" s="43"/>
      <c r="L30" s="31"/>
      <c r="M30" s="4"/>
    </row>
    <row r="31" s="1" customFormat="1" ht="24.95" customHeight="1" spans="1:13">
      <c r="A31" s="19"/>
      <c r="B31" s="23" t="s">
        <v>84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="2" customFormat="1" ht="35.1" customHeight="1" spans="1:13">
      <c r="A32" s="19"/>
      <c r="B32" s="4" t="s">
        <v>39</v>
      </c>
      <c r="C32" s="4" t="s">
        <v>78</v>
      </c>
      <c r="D32" s="4"/>
      <c r="E32" s="4"/>
      <c r="F32" s="4"/>
      <c r="G32" s="4" t="s">
        <v>79</v>
      </c>
      <c r="H32" s="4"/>
      <c r="I32" s="39" t="s">
        <v>80</v>
      </c>
      <c r="J32" s="40" t="s">
        <v>85</v>
      </c>
      <c r="K32" s="4" t="s">
        <v>82</v>
      </c>
      <c r="L32" s="4" t="s">
        <v>83</v>
      </c>
      <c r="M32" s="4" t="s">
        <v>34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39"/>
      <c r="J33" s="40"/>
      <c r="K33" s="43"/>
      <c r="L33" s="31"/>
      <c r="M33" s="4"/>
    </row>
    <row r="34" s="1" customFormat="1" ht="24.95" customHeight="1" spans="1:13">
      <c r="A34" s="19"/>
      <c r="B34" s="23" t="s">
        <v>86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="1" customFormat="1" ht="30" customHeight="1" spans="1:13">
      <c r="A35" s="19"/>
      <c r="B35" s="4" t="s">
        <v>39</v>
      </c>
      <c r="C35" s="4" t="s">
        <v>87</v>
      </c>
      <c r="D35" s="4"/>
      <c r="E35" s="4"/>
      <c r="F35" s="4"/>
      <c r="G35" s="4" t="s">
        <v>88</v>
      </c>
      <c r="H35" s="4"/>
      <c r="I35" s="4"/>
      <c r="J35" s="4" t="s">
        <v>74</v>
      </c>
      <c r="K35" s="39" t="s">
        <v>89</v>
      </c>
      <c r="L35" s="40" t="s">
        <v>76</v>
      </c>
      <c r="M35" s="4" t="s">
        <v>34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4"/>
      <c r="J36" s="4"/>
      <c r="K36" s="39"/>
      <c r="L36" s="40"/>
      <c r="M36" s="42"/>
    </row>
    <row r="37" s="1" customFormat="1" ht="24.95" customHeight="1" spans="1:13">
      <c r="A37" s="19"/>
      <c r="B37" s="23" t="s">
        <v>90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="1" customFormat="1" ht="24.95" customHeight="1" spans="1:13">
      <c r="A38" s="19"/>
      <c r="B38" s="4" t="s">
        <v>39</v>
      </c>
      <c r="C38" s="4" t="s">
        <v>87</v>
      </c>
      <c r="D38" s="4"/>
      <c r="E38" s="4"/>
      <c r="F38" s="4"/>
      <c r="G38" s="4" t="s">
        <v>88</v>
      </c>
      <c r="H38" s="4"/>
      <c r="I38" s="4"/>
      <c r="J38" s="4" t="s">
        <v>74</v>
      </c>
      <c r="K38" s="39" t="s">
        <v>89</v>
      </c>
      <c r="L38" s="40" t="s">
        <v>76</v>
      </c>
      <c r="M38" s="4" t="s">
        <v>34</v>
      </c>
    </row>
    <row r="39" s="1" customFormat="1" ht="24.95" customHeight="1" spans="1:13">
      <c r="A39" s="19"/>
      <c r="B39" s="4">
        <v>1</v>
      </c>
      <c r="C39" s="4"/>
      <c r="D39" s="4"/>
      <c r="E39" s="4"/>
      <c r="F39" s="4"/>
      <c r="G39" s="4"/>
      <c r="H39" s="4"/>
      <c r="I39" s="4"/>
      <c r="J39" s="4"/>
      <c r="K39" s="39"/>
      <c r="L39" s="40"/>
      <c r="M39" s="4"/>
    </row>
    <row r="40" s="1" customFormat="1" ht="24.95" customHeight="1" spans="1:13">
      <c r="A40" s="9" t="s">
        <v>91</v>
      </c>
      <c r="B40" s="11" t="s">
        <v>92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="1" customFormat="1" ht="24.95" customHeight="1" spans="1:13">
      <c r="A41" s="9"/>
      <c r="B41" s="24" t="s">
        <v>93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="1" customFormat="1" ht="35.1" customHeight="1" spans="1:13">
      <c r="A42" s="9"/>
      <c r="B42" s="25" t="s">
        <v>39</v>
      </c>
      <c r="C42" s="4" t="s">
        <v>94</v>
      </c>
      <c r="D42" s="4"/>
      <c r="E42" s="4"/>
      <c r="F42" s="4" t="s">
        <v>67</v>
      </c>
      <c r="G42" s="4"/>
      <c r="H42" s="4" t="s">
        <v>68</v>
      </c>
      <c r="I42" s="4"/>
      <c r="J42" s="4" t="s">
        <v>69</v>
      </c>
      <c r="K42" s="39" t="s">
        <v>70</v>
      </c>
      <c r="L42" s="40" t="s">
        <v>76</v>
      </c>
      <c r="M42" s="4" t="s">
        <v>34</v>
      </c>
    </row>
    <row r="43" s="1" customFormat="1" ht="24.95" customHeight="1" spans="1:13">
      <c r="A43" s="9"/>
      <c r="B43" s="25">
        <v>1</v>
      </c>
      <c r="C43" s="4"/>
      <c r="D43" s="4"/>
      <c r="E43" s="4"/>
      <c r="F43" s="4"/>
      <c r="G43" s="4"/>
      <c r="H43" s="4"/>
      <c r="I43" s="4"/>
      <c r="J43" s="31"/>
      <c r="K43" s="39"/>
      <c r="L43" s="40"/>
      <c r="M43" s="42"/>
    </row>
    <row r="44" s="1" customFormat="1" ht="24.95" customHeight="1" spans="1:13">
      <c r="A44" s="9"/>
      <c r="B44" s="24" t="s">
        <v>95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="2" customFormat="1" ht="33" customHeight="1" spans="1:13">
      <c r="A45" s="9"/>
      <c r="B45" s="25" t="s">
        <v>39</v>
      </c>
      <c r="C45" s="26" t="s">
        <v>72</v>
      </c>
      <c r="D45" s="27"/>
      <c r="E45" s="27"/>
      <c r="F45" s="27"/>
      <c r="G45" s="25"/>
      <c r="H45" s="26" t="s">
        <v>73</v>
      </c>
      <c r="I45" s="25"/>
      <c r="J45" s="4" t="s">
        <v>74</v>
      </c>
      <c r="K45" s="39" t="s">
        <v>75</v>
      </c>
      <c r="L45" s="40" t="s">
        <v>76</v>
      </c>
      <c r="M45" s="25" t="s">
        <v>34</v>
      </c>
    </row>
    <row r="46" s="1" customFormat="1" ht="24.95" customHeight="1" spans="1:13">
      <c r="A46" s="9"/>
      <c r="B46" s="25">
        <v>1</v>
      </c>
      <c r="C46" s="26"/>
      <c r="D46" s="27"/>
      <c r="E46" s="27"/>
      <c r="F46" s="27"/>
      <c r="G46" s="25"/>
      <c r="H46" s="26"/>
      <c r="I46" s="25"/>
      <c r="J46" s="4"/>
      <c r="K46" s="39"/>
      <c r="L46" s="40"/>
      <c r="M46" s="44"/>
    </row>
    <row r="47" s="1" customFormat="1" ht="24.95" customHeight="1" spans="1:13">
      <c r="A47" s="9"/>
      <c r="B47" s="24" t="s">
        <v>96</v>
      </c>
      <c r="C47" s="23"/>
      <c r="D47" s="23"/>
      <c r="E47" s="23"/>
      <c r="F47" s="23"/>
      <c r="G47" s="28"/>
      <c r="H47" s="28"/>
      <c r="I47" s="23"/>
      <c r="J47" s="23"/>
      <c r="K47" s="23"/>
      <c r="L47" s="23"/>
      <c r="M47" s="23"/>
    </row>
    <row r="48" s="2" customFormat="1" ht="35.1" customHeight="1" spans="1:13">
      <c r="A48" s="9"/>
      <c r="B48" s="25" t="s">
        <v>39</v>
      </c>
      <c r="C48" s="4" t="s">
        <v>78</v>
      </c>
      <c r="D48" s="4"/>
      <c r="E48" s="4"/>
      <c r="F48" s="4"/>
      <c r="G48" s="4" t="s">
        <v>79</v>
      </c>
      <c r="H48" s="4"/>
      <c r="I48" s="39" t="s">
        <v>80</v>
      </c>
      <c r="J48" s="40" t="s">
        <v>85</v>
      </c>
      <c r="K48" s="4" t="s">
        <v>82</v>
      </c>
      <c r="L48" s="4" t="s">
        <v>83</v>
      </c>
      <c r="M48" s="4" t="s">
        <v>34</v>
      </c>
    </row>
    <row r="49" s="1" customFormat="1" ht="24.95" customHeight="1" spans="1:13">
      <c r="A49" s="9"/>
      <c r="B49" s="25">
        <v>1</v>
      </c>
      <c r="C49" s="4"/>
      <c r="D49" s="4"/>
      <c r="E49" s="4"/>
      <c r="F49" s="4"/>
      <c r="G49" s="4"/>
      <c r="H49" s="4"/>
      <c r="I49" s="39"/>
      <c r="J49" s="40"/>
      <c r="K49" s="43"/>
      <c r="L49" s="31"/>
      <c r="M49" s="4"/>
    </row>
    <row r="50" s="1" customFormat="1" ht="24.95" customHeight="1" spans="1:13">
      <c r="A50" s="9"/>
      <c r="B50" s="29" t="s">
        <v>97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4"/>
    </row>
    <row r="51" s="1" customFormat="1" ht="24.95" customHeight="1" spans="1:13">
      <c r="A51" s="9"/>
      <c r="B51" s="30" t="s">
        <v>39</v>
      </c>
      <c r="C51" s="31" t="s">
        <v>98</v>
      </c>
      <c r="D51" s="31"/>
      <c r="E51" s="31"/>
      <c r="F51" s="31"/>
      <c r="G51" s="31" t="s">
        <v>99</v>
      </c>
      <c r="H51" s="31"/>
      <c r="I51" s="31"/>
      <c r="J51" s="31" t="s">
        <v>100</v>
      </c>
      <c r="K51" s="31" t="s">
        <v>101</v>
      </c>
      <c r="L51" s="31"/>
      <c r="M51" s="31" t="s">
        <v>34</v>
      </c>
    </row>
    <row r="52" s="1" customFormat="1" ht="24.95" customHeight="1" spans="1:13">
      <c r="A52" s="9"/>
      <c r="B52" s="32">
        <v>1</v>
      </c>
      <c r="C52" s="4"/>
      <c r="D52" s="4"/>
      <c r="E52" s="4"/>
      <c r="F52" s="4"/>
      <c r="G52" s="4"/>
      <c r="H52" s="4"/>
      <c r="I52" s="4"/>
      <c r="J52" s="4"/>
      <c r="K52" s="31"/>
      <c r="L52" s="31"/>
      <c r="M52" s="42"/>
    </row>
    <row r="53" s="1" customFormat="1" ht="24.95" customHeight="1" spans="1:13">
      <c r="A53" s="9"/>
      <c r="B53" s="24" t="s">
        <v>102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="1" customFormat="1" ht="30" customHeight="1" spans="1:13">
      <c r="A54" s="9"/>
      <c r="B54" s="25" t="s">
        <v>39</v>
      </c>
      <c r="C54" s="4" t="s">
        <v>87</v>
      </c>
      <c r="D54" s="4"/>
      <c r="E54" s="4"/>
      <c r="F54" s="4"/>
      <c r="G54" s="4" t="s">
        <v>88</v>
      </c>
      <c r="H54" s="4"/>
      <c r="I54" s="4"/>
      <c r="J54" s="4" t="s">
        <v>74</v>
      </c>
      <c r="K54" s="39" t="s">
        <v>89</v>
      </c>
      <c r="L54" s="40" t="s">
        <v>76</v>
      </c>
      <c r="M54" s="4" t="s">
        <v>34</v>
      </c>
    </row>
    <row r="55" s="1" customFormat="1" ht="24.95" customHeight="1" spans="1:13">
      <c r="A55" s="9"/>
      <c r="B55" s="25">
        <v>1</v>
      </c>
      <c r="C55" s="4"/>
      <c r="D55" s="4"/>
      <c r="E55" s="4"/>
      <c r="F55" s="4"/>
      <c r="G55" s="4"/>
      <c r="H55" s="4"/>
      <c r="I55" s="4"/>
      <c r="J55" s="4"/>
      <c r="K55" s="39"/>
      <c r="L55" s="40"/>
      <c r="M55" s="42"/>
    </row>
    <row r="56" s="1" customFormat="1" ht="24.95" customHeight="1" spans="1:13">
      <c r="A56" s="33" t="s">
        <v>103</v>
      </c>
      <c r="B56" s="34" t="s">
        <v>104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5"/>
    </row>
    <row r="57" s="1" customFormat="1" ht="24.95" customHeight="1" spans="1:13">
      <c r="A57" s="33"/>
      <c r="B57" s="23" t="s">
        <v>105</v>
      </c>
      <c r="C57" s="28"/>
      <c r="D57" s="28"/>
      <c r="E57" s="28"/>
      <c r="F57" s="28"/>
      <c r="G57" s="28"/>
      <c r="H57" s="28"/>
      <c r="I57" s="28"/>
      <c r="J57" s="23"/>
      <c r="K57" s="23"/>
      <c r="L57" s="23"/>
      <c r="M57" s="23"/>
    </row>
    <row r="58" s="1" customFormat="1" ht="24.95" customHeight="1" spans="1:13">
      <c r="A58" s="33"/>
      <c r="B58" s="4" t="s">
        <v>39</v>
      </c>
      <c r="C58" s="4" t="s">
        <v>87</v>
      </c>
      <c r="D58" s="4"/>
      <c r="E58" s="4"/>
      <c r="F58" s="4"/>
      <c r="G58" s="4" t="s">
        <v>88</v>
      </c>
      <c r="H58" s="4"/>
      <c r="I58" s="4"/>
      <c r="J58" s="42" t="s">
        <v>74</v>
      </c>
      <c r="K58" s="39" t="s">
        <v>89</v>
      </c>
      <c r="L58" s="40" t="s">
        <v>106</v>
      </c>
      <c r="M58" s="42" t="s">
        <v>34</v>
      </c>
    </row>
    <row r="59" s="1" customFormat="1" ht="24.95" customHeight="1" spans="1:13">
      <c r="A59" s="33"/>
      <c r="B59" s="4">
        <v>1</v>
      </c>
      <c r="C59" s="4" t="s">
        <v>107</v>
      </c>
      <c r="D59" s="4"/>
      <c r="E59" s="4"/>
      <c r="F59" s="4"/>
      <c r="G59" s="4" t="s">
        <v>108</v>
      </c>
      <c r="H59" s="4"/>
      <c r="I59" s="4"/>
      <c r="J59" s="4">
        <v>1</v>
      </c>
      <c r="K59" s="39" t="s">
        <v>109</v>
      </c>
      <c r="L59" s="40"/>
      <c r="M59" s="42"/>
    </row>
    <row r="60" s="1" customFormat="1" ht="24.95" customHeight="1" spans="1:13">
      <c r="A60" s="33"/>
      <c r="B60" s="23" t="s">
        <v>110</v>
      </c>
      <c r="C60" s="36"/>
      <c r="D60" s="36"/>
      <c r="E60" s="36"/>
      <c r="F60" s="36"/>
      <c r="G60" s="36"/>
      <c r="H60" s="36"/>
      <c r="I60" s="36"/>
      <c r="J60" s="23"/>
      <c r="K60" s="23"/>
      <c r="L60" s="23"/>
      <c r="M60" s="23"/>
    </row>
    <row r="61" s="1" customFormat="1" ht="30" customHeight="1" spans="1:13">
      <c r="A61" s="33"/>
      <c r="B61" s="4" t="s">
        <v>39</v>
      </c>
      <c r="C61" s="4" t="s">
        <v>87</v>
      </c>
      <c r="D61" s="4"/>
      <c r="E61" s="4"/>
      <c r="F61" s="4"/>
      <c r="G61" s="4" t="s">
        <v>88</v>
      </c>
      <c r="H61" s="4"/>
      <c r="I61" s="4"/>
      <c r="J61" s="4" t="s">
        <v>74</v>
      </c>
      <c r="K61" s="39" t="s">
        <v>89</v>
      </c>
      <c r="L61" s="40" t="s">
        <v>106</v>
      </c>
      <c r="M61" s="4" t="s">
        <v>34</v>
      </c>
    </row>
    <row r="62" s="1" customFormat="1" ht="24.95" customHeight="1" spans="1:13">
      <c r="A62" s="33"/>
      <c r="B62" s="4">
        <v>1</v>
      </c>
      <c r="C62" s="4" t="s">
        <v>111</v>
      </c>
      <c r="D62" s="4"/>
      <c r="E62" s="4"/>
      <c r="F62" s="4"/>
      <c r="G62" s="4" t="s">
        <v>112</v>
      </c>
      <c r="H62" s="4"/>
      <c r="I62" s="4"/>
      <c r="J62" s="4">
        <v>2</v>
      </c>
      <c r="K62" s="39" t="s">
        <v>113</v>
      </c>
      <c r="L62" s="40" t="s">
        <v>114</v>
      </c>
      <c r="M62" s="42"/>
    </row>
  </sheetData>
  <mergeCells count="161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B17:E17"/>
    <mergeCell ref="G17:I17"/>
    <mergeCell ref="K17:M17"/>
    <mergeCell ref="B18:E18"/>
    <mergeCell ref="G18:I18"/>
    <mergeCell ref="K18:M18"/>
    <mergeCell ref="B19:E19"/>
    <mergeCell ref="G19:I19"/>
    <mergeCell ref="K19:M19"/>
    <mergeCell ref="B20:D20"/>
    <mergeCell ref="E20:F20"/>
    <mergeCell ref="G20:H20"/>
    <mergeCell ref="I20:M20"/>
    <mergeCell ref="B21:M21"/>
    <mergeCell ref="B22:M22"/>
    <mergeCell ref="C23:E23"/>
    <mergeCell ref="F23:G23"/>
    <mergeCell ref="H23:I23"/>
    <mergeCell ref="K23:L23"/>
    <mergeCell ref="C24:E24"/>
    <mergeCell ref="F24:G24"/>
    <mergeCell ref="H24:I24"/>
    <mergeCell ref="K24:L24"/>
    <mergeCell ref="B25:M25"/>
    <mergeCell ref="C26:G26"/>
    <mergeCell ref="H26:I26"/>
    <mergeCell ref="K26:L26"/>
    <mergeCell ref="C27:G27"/>
    <mergeCell ref="H27:I27"/>
    <mergeCell ref="K27:L27"/>
    <mergeCell ref="B28:M28"/>
    <mergeCell ref="C29:F29"/>
    <mergeCell ref="G29:H29"/>
    <mergeCell ref="I29:J29"/>
    <mergeCell ref="C30:F30"/>
    <mergeCell ref="G30:H30"/>
    <mergeCell ref="I30:J30"/>
    <mergeCell ref="B31:M31"/>
    <mergeCell ref="C32:F32"/>
    <mergeCell ref="G32:H32"/>
    <mergeCell ref="I32:J32"/>
    <mergeCell ref="C33:F33"/>
    <mergeCell ref="G33:H33"/>
    <mergeCell ref="I33:J33"/>
    <mergeCell ref="B34:M34"/>
    <mergeCell ref="C35:F35"/>
    <mergeCell ref="G35:I35"/>
    <mergeCell ref="K35:L35"/>
    <mergeCell ref="C36:F36"/>
    <mergeCell ref="G36:I36"/>
    <mergeCell ref="K36:L36"/>
    <mergeCell ref="B37:M37"/>
    <mergeCell ref="C38:F38"/>
    <mergeCell ref="G38:I38"/>
    <mergeCell ref="K38:L38"/>
    <mergeCell ref="C39:F39"/>
    <mergeCell ref="G39:I39"/>
    <mergeCell ref="K39:L39"/>
    <mergeCell ref="B40:M40"/>
    <mergeCell ref="B41:M41"/>
    <mergeCell ref="C42:E42"/>
    <mergeCell ref="F42:G42"/>
    <mergeCell ref="H42:I42"/>
    <mergeCell ref="K42:L42"/>
    <mergeCell ref="C43:E43"/>
    <mergeCell ref="F43:G43"/>
    <mergeCell ref="H43:I43"/>
    <mergeCell ref="K43:L43"/>
    <mergeCell ref="B44:M44"/>
    <mergeCell ref="C45:G45"/>
    <mergeCell ref="H45:I45"/>
    <mergeCell ref="K45:L45"/>
    <mergeCell ref="C46:G46"/>
    <mergeCell ref="H46:I46"/>
    <mergeCell ref="K46:L46"/>
    <mergeCell ref="B47:M47"/>
    <mergeCell ref="C48:F48"/>
    <mergeCell ref="G48:H48"/>
    <mergeCell ref="I48:J48"/>
    <mergeCell ref="C49:F49"/>
    <mergeCell ref="G49:H49"/>
    <mergeCell ref="I49:J49"/>
    <mergeCell ref="B50:M50"/>
    <mergeCell ref="C51:F51"/>
    <mergeCell ref="G51:I51"/>
    <mergeCell ref="K51:L51"/>
    <mergeCell ref="C52:F52"/>
    <mergeCell ref="G52:I52"/>
    <mergeCell ref="K52:L52"/>
    <mergeCell ref="B53:M53"/>
    <mergeCell ref="C54:F54"/>
    <mergeCell ref="G54:I54"/>
    <mergeCell ref="K54:L54"/>
    <mergeCell ref="C55:F55"/>
    <mergeCell ref="G55:I55"/>
    <mergeCell ref="K55:L55"/>
    <mergeCell ref="B56:M56"/>
    <mergeCell ref="B57:M57"/>
    <mergeCell ref="C58:F58"/>
    <mergeCell ref="G58:I58"/>
    <mergeCell ref="K58:L58"/>
    <mergeCell ref="C59:F59"/>
    <mergeCell ref="G59:I59"/>
    <mergeCell ref="K59:L59"/>
    <mergeCell ref="B60:M60"/>
    <mergeCell ref="C61:F61"/>
    <mergeCell ref="G61:I61"/>
    <mergeCell ref="K61:L61"/>
    <mergeCell ref="C62:F62"/>
    <mergeCell ref="G62:I62"/>
    <mergeCell ref="K62:L62"/>
    <mergeCell ref="A5:A8"/>
    <mergeCell ref="A9:A20"/>
    <mergeCell ref="A21:A39"/>
    <mergeCell ref="A40:A55"/>
    <mergeCell ref="A56:A62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4">
      <formula1>"教材A类,教材B类,教材C类,其他"</formula1>
    </dataValidation>
    <dataValidation type="list" allowBlank="1" showInputMessage="1" showErrorMessage="1" sqref="I27 I46">
      <formula1>"学科高水平期刊,学科高水平学术会议,普通期刊"</formula1>
    </dataValidation>
    <dataValidation type="list" allowBlank="1" showInputMessage="1" showErrorMessage="1" sqref="J27 J46">
      <formula1>"独撰,第一作者,通讯作者,第二作者,第三作者,第四作者,第五作者,第六作者"</formula1>
    </dataValidation>
    <dataValidation type="list" allowBlank="1" showInputMessage="1" showErrorMessage="1" sqref="L27 L46">
      <formula1>"学术论文A类,学术论文B类,学术论文C类,学术论文D类,学术论文E类,其他"</formula1>
    </dataValidation>
    <dataValidation type="list" allowBlank="1" showInputMessage="1" showErrorMessage="1" sqref="J33">
      <formula1>"国家级,省部级,校级"</formula1>
    </dataValidation>
    <dataValidation type="list" allowBlank="1" showInputMessage="1" showErrorMessage="1" sqref="J30">
      <formula1>"教改项目A类,教改项目B类,教改项目C类,课程建设项目A类,课程建设项目B类,课程建设项目C类,其他"</formula1>
    </dataValidation>
    <dataValidation type="list" allowBlank="1" showInputMessage="1" showErrorMessage="1" sqref="L36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0 K49">
      <formula1>"主持,参与（1）,参与（2）,参与（3）,参与（4）,参与（5）,参与（6）,其他"</formula1>
    </dataValidation>
    <dataValidation type="list" allowBlank="1" showInputMessage="1" showErrorMessage="1" sqref="L30 L33 L49">
      <formula1>"在研,结题"</formula1>
    </dataValidation>
    <dataValidation type="list" allowBlank="1" showInputMessage="1" showErrorMessage="1" sqref="K33">
      <formula1>"第一指导教师,第二指导教师,其他"</formula1>
    </dataValidation>
    <dataValidation type="list" allowBlank="1" showInputMessage="1" showErrorMessage="1" sqref="I36 J49 I55 I59 L59 I62 L62">
      <formula1>"国家级,省部级,地厅级,校级"</formula1>
    </dataValidation>
    <dataValidation type="list" allowBlank="1" showInputMessage="1" showErrorMessage="1" sqref="L37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9">
      <formula1>"指导学生竞赛获奖A类,指导学生竞赛获奖B类,指导学生竞赛获奖C类,其他"</formula1>
    </dataValidation>
    <dataValidation type="list" allowBlank="1" showInputMessage="1" showErrorMessage="1" sqref="L43">
      <formula1>"著作（译著）A类,著作（译著）B类,著作（译著）C类,著作（译著）D类,其他"</formula1>
    </dataValidation>
    <dataValidation type="list" allowBlank="1" showInputMessage="1" showErrorMessage="1" sqref="L55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0" rgbClr="9E98A0"/>
    <comment s:ref="F23" rgbClr="9E98A0"/>
    <comment s:ref="F42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谢俊峰ok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2022-09-08T09:41:26Z</dcterms:created>
  <dcterms:modified xsi:type="dcterms:W3CDTF">2022-09-08T09:41:26Z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518563273EDB462C884F96D06BF446A0</vt:lpwstr>
  </property>
  <property fmtid="{D5CDD505-2E9C-101B-9397-08002B2CF9AE}" pid="3" name="KSOProductBuildVer">
    <vt:lpwstr>2052-11.1.0.12313</vt:lpwstr>
  </property>
</Properties>
</file>